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ivanova\Desktop\2023-нова\704\"/>
    </mc:Choice>
  </mc:AlternateContent>
  <bookViews>
    <workbookView xWindow="-105" yWindow="-105" windowWidth="23250" windowHeight="12570"/>
  </bookViews>
  <sheets>
    <sheet name="На база изпълнение" sheetId="1" r:id="rId1"/>
  </sheets>
  <definedNames>
    <definedName name="_xlnm.Print_Area" localSheetId="0">'На база изпълнение'!$A$1:$I$93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H50" i="1"/>
  <c r="I50" i="1" s="1"/>
  <c r="H62" i="1" s="1"/>
  <c r="H49" i="1"/>
  <c r="H48" i="1"/>
  <c r="H41" i="1"/>
  <c r="G40" i="1"/>
  <c r="E40" i="1"/>
  <c r="C40" i="1"/>
  <c r="G39" i="1"/>
  <c r="E39" i="1"/>
  <c r="C39" i="1"/>
  <c r="G38" i="1"/>
  <c r="E38" i="1"/>
  <c r="C38" i="1"/>
  <c r="G37" i="1"/>
  <c r="E37" i="1"/>
  <c r="C37" i="1"/>
  <c r="G36" i="1"/>
  <c r="E36" i="1"/>
  <c r="C36" i="1"/>
  <c r="G35" i="1"/>
  <c r="E35" i="1"/>
  <c r="C35" i="1"/>
  <c r="G34" i="1"/>
  <c r="E34" i="1"/>
  <c r="C34" i="1"/>
  <c r="G33" i="1"/>
  <c r="E33" i="1"/>
  <c r="C33" i="1"/>
  <c r="G32" i="1"/>
  <c r="E32" i="1"/>
  <c r="C32" i="1"/>
  <c r="G31" i="1"/>
  <c r="E31" i="1"/>
  <c r="C31" i="1"/>
  <c r="G30" i="1"/>
  <c r="E30" i="1"/>
  <c r="C30" i="1"/>
  <c r="G29" i="1"/>
  <c r="E29" i="1"/>
  <c r="C29" i="1"/>
  <c r="G28" i="1"/>
  <c r="E28" i="1"/>
  <c r="C28" i="1"/>
  <c r="G27" i="1"/>
  <c r="E27" i="1"/>
  <c r="C27" i="1"/>
  <c r="G26" i="1"/>
  <c r="E26" i="1"/>
  <c r="C26" i="1"/>
  <c r="G25" i="1"/>
  <c r="E25" i="1"/>
  <c r="C25" i="1"/>
  <c r="G24" i="1"/>
  <c r="E24" i="1"/>
  <c r="C24" i="1"/>
  <c r="G23" i="1"/>
  <c r="E23" i="1"/>
  <c r="C23" i="1"/>
  <c r="G22" i="1"/>
  <c r="E22" i="1"/>
  <c r="C22" i="1"/>
  <c r="G21" i="1"/>
  <c r="E21" i="1"/>
  <c r="C21" i="1"/>
  <c r="G20" i="1"/>
  <c r="E20" i="1"/>
  <c r="C20" i="1"/>
  <c r="G19" i="1"/>
  <c r="E19" i="1"/>
  <c r="C19" i="1"/>
  <c r="G18" i="1"/>
  <c r="E18" i="1"/>
  <c r="C18" i="1"/>
  <c r="G17" i="1"/>
  <c r="E17" i="1"/>
  <c r="C17" i="1"/>
  <c r="G16" i="1"/>
  <c r="E16" i="1"/>
  <c r="C16" i="1"/>
  <c r="G15" i="1"/>
  <c r="E15" i="1"/>
  <c r="C15" i="1"/>
  <c r="G14" i="1"/>
  <c r="E14" i="1"/>
  <c r="C14" i="1"/>
  <c r="G13" i="1"/>
  <c r="E13" i="1"/>
  <c r="C13" i="1"/>
  <c r="G12" i="1"/>
  <c r="E12" i="1"/>
  <c r="C12" i="1"/>
  <c r="G11" i="1"/>
  <c r="E11" i="1"/>
  <c r="C11" i="1"/>
  <c r="G10" i="1"/>
  <c r="E10" i="1"/>
  <c r="C10" i="1"/>
  <c r="G9" i="1"/>
  <c r="E9" i="1"/>
  <c r="C9" i="1"/>
  <c r="G8" i="1"/>
  <c r="E8" i="1"/>
  <c r="C8" i="1"/>
  <c r="G7" i="1"/>
  <c r="E7" i="1"/>
  <c r="C7" i="1"/>
  <c r="G6" i="1"/>
  <c r="E6" i="1"/>
  <c r="C6" i="1"/>
  <c r="G5" i="1"/>
  <c r="E5" i="1"/>
  <c r="C5" i="1"/>
  <c r="G4" i="1"/>
  <c r="E4" i="1"/>
  <c r="C4" i="1"/>
  <c r="I49" i="1" l="1"/>
  <c r="H61" i="1" s="1"/>
  <c r="I51" i="1"/>
  <c r="H63" i="1" s="1"/>
</calcChain>
</file>

<file path=xl/sharedStrings.xml><?xml version="1.0" encoding="utf-8"?>
<sst xmlns="http://schemas.openxmlformats.org/spreadsheetml/2006/main" count="63" uniqueCount="56">
  <si>
    <t>Напредък по изпълнението на мерките за оптимизацията на държавната администрация</t>
  </si>
  <si>
    <t>Административни структури</t>
  </si>
  <si>
    <t>%</t>
  </si>
  <si>
    <t>Министерство на правосъдието</t>
  </si>
  <si>
    <t>Министерство на финансите</t>
  </si>
  <si>
    <t>Министерство на отбраната</t>
  </si>
  <si>
    <t>Министерство на здравеопазването</t>
  </si>
  <si>
    <t>Министерство на културата</t>
  </si>
  <si>
    <t>Министерство на вътрешните работи</t>
  </si>
  <si>
    <t>Министерство на външните работи</t>
  </si>
  <si>
    <t>Министерство на регионалното развитие и благоустройството</t>
  </si>
  <si>
    <t>Министерство на труда и социалната политика</t>
  </si>
  <si>
    <t>Статус 1
Изпълнени</t>
  </si>
  <si>
    <t>Статус 2
В процес на изпълнение</t>
  </si>
  <si>
    <t>Министерство на енергетиката</t>
  </si>
  <si>
    <t>Министерство на младежта и спорта</t>
  </si>
  <si>
    <t>Министерство на туризма</t>
  </si>
  <si>
    <t>Министерство на транспорта информационните технологии и съобщенията</t>
  </si>
  <si>
    <t>Министерство на земеделието, храните и горите</t>
  </si>
  <si>
    <t>Държавна агенция Архиви</t>
  </si>
  <si>
    <t>Държавна агенция Държавен резерв и военновременни запаси</t>
  </si>
  <si>
    <t>Държавна агенция Електронно управление</t>
  </si>
  <si>
    <t>Държавна агенция Национална сигурност</t>
  </si>
  <si>
    <t>Държавна агенция за бежанците</t>
  </si>
  <si>
    <t>Държавна агенция за българите в чужбина</t>
  </si>
  <si>
    <t>Комисия за енергийно и водно регулиране</t>
  </si>
  <si>
    <t>Комисия за финансов надзор</t>
  </si>
  <si>
    <t>Комисия за регулиране на съобщенията</t>
  </si>
  <si>
    <t>Комисия защита на конкуренцията</t>
  </si>
  <si>
    <t>Комисия за защита на личните данни</t>
  </si>
  <si>
    <t>Национална агенция за оценяване и акредитация</t>
  </si>
  <si>
    <t>НАПОО</t>
  </si>
  <si>
    <t>Национален осигурителен институт</t>
  </si>
  <si>
    <t>Национален статистически институт</t>
  </si>
  <si>
    <t>Национална здравноосигурителна каса</t>
  </si>
  <si>
    <t>Съвет за електронни медии</t>
  </si>
  <si>
    <t>Агенция за ядрено регулиране</t>
  </si>
  <si>
    <r>
      <t>Общ брой м</t>
    </r>
    <r>
      <rPr>
        <b/>
        <sz val="10"/>
        <rFont val="Calibri"/>
        <family val="2"/>
        <charset val="204"/>
      </rPr>
      <t>ерки в приложенията</t>
    </r>
  </si>
  <si>
    <t>Коментар</t>
  </si>
  <si>
    <t>ОБЩО:</t>
  </si>
  <si>
    <t>Брой</t>
  </si>
  <si>
    <t>Процент</t>
  </si>
  <si>
    <t>Изпълнени</t>
  </si>
  <si>
    <t>В  процес на изпълнение</t>
  </si>
  <si>
    <t>Статус 3
Незапочнато изпълнение</t>
  </si>
  <si>
    <t>Незапочнато изпълнение</t>
  </si>
  <si>
    <t>Комисия за защита на потребителите</t>
  </si>
  <si>
    <t>Държавен фонд "Земеделие"</t>
  </si>
  <si>
    <t>Министерство на икономиката</t>
  </si>
  <si>
    <t>Министерство на образованието и науката</t>
  </si>
  <si>
    <t>Министерство на околната среда и водите</t>
  </si>
  <si>
    <t>2 прехвърлени от МЗХГ</t>
  </si>
  <si>
    <t>31 декември 2020 г.</t>
  </si>
  <si>
    <t>има 10 услуги в приложение 4 които не са отчетени  като неизпълнени при обобщаването  и предния период, а при първите отчети ги е имало.</t>
  </si>
  <si>
    <t>има 41 услуги в приложение 4 които не са отчетени  като неизпълнени при обобщаването  и предния период, а при първите отчети ги е имало.</t>
  </si>
  <si>
    <t xml:space="preserve">има 53 услуги в приложение 4 които не са отчетени като неизпълнени при обобщаването  и предния период, а при първите отчети ги е имало.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</si>
</sst>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BDFFBD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9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3" fillId="4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9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7" borderId="2" xfId="0" applyFont="1" applyFill="1" applyBorder="1" applyAlignment="1">
      <alignment horizontal="left" vertical="center" wrapText="1"/>
    </xf>
    <xf numFmtId="0" fontId="9" fillId="7" borderId="0" xfId="0" applyFont="1" applyFill="1" applyBorder="1"/>
    <xf numFmtId="0" fontId="8" fillId="7" borderId="0" xfId="0" applyFont="1" applyFill="1" applyBorder="1" applyAlignment="1">
      <alignment horizontal="center" vertical="center"/>
    </xf>
    <xf numFmtId="1" fontId="9" fillId="7" borderId="0" xfId="0" applyNumberFormat="1" applyFont="1" applyFill="1" applyBorder="1"/>
    <xf numFmtId="0" fontId="10" fillId="7" borderId="0" xfId="0" applyFont="1" applyFill="1" applyBorder="1" applyAlignment="1">
      <alignment horizontal="center" vertical="center" wrapText="1"/>
    </xf>
    <xf numFmtId="10" fontId="9" fillId="7" borderId="0" xfId="0" applyNumberFormat="1" applyFont="1" applyFill="1" applyBorder="1"/>
    <xf numFmtId="0" fontId="5" fillId="0" borderId="14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0" fontId="0" fillId="7" borderId="2" xfId="0" applyFill="1" applyBorder="1"/>
    <xf numFmtId="1" fontId="0" fillId="0" borderId="0" xfId="0" applyNumberFormat="1"/>
    <xf numFmtId="0" fontId="11" fillId="5" borderId="2" xfId="0" applyFont="1" applyFill="1" applyBorder="1" applyAlignment="1">
      <alignment horizontal="center" vertical="center"/>
    </xf>
    <xf numFmtId="1" fontId="12" fillId="0" borderId="2" xfId="0" applyNumberFormat="1" applyFont="1" applyBorder="1"/>
    <xf numFmtId="0" fontId="12" fillId="0" borderId="2" xfId="0" applyFont="1" applyBorder="1"/>
    <xf numFmtId="10" fontId="12" fillId="0" borderId="2" xfId="0" applyNumberFormat="1" applyFont="1" applyBorder="1"/>
    <xf numFmtId="0" fontId="3" fillId="4" borderId="5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1" fontId="12" fillId="0" borderId="13" xfId="0" applyNumberFormat="1" applyFont="1" applyBorder="1"/>
    <xf numFmtId="0" fontId="0" fillId="0" borderId="2" xfId="0" applyFill="1" applyBorder="1"/>
    <xf numFmtId="0" fontId="7" fillId="7" borderId="2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left" vertical="center" wrapText="1"/>
    </xf>
    <xf numFmtId="0" fontId="7" fillId="10" borderId="2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A3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8F13-47AE-A80F-220EBC3A0865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8F13-47AE-A80F-220EBC3A086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8F13-47AE-A80F-220EBC3A08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'На база изпълнение'!$G$61:$G$63</c:f>
              <c:strCache>
                <c:ptCount val="3"/>
                <c:pt idx="0">
                  <c:v>Изпълнени</c:v>
                </c:pt>
                <c:pt idx="1">
                  <c:v>В  процес на изпълнение</c:v>
                </c:pt>
                <c:pt idx="2">
                  <c:v>Незапочнато изпълнение</c:v>
                </c:pt>
              </c:strCache>
            </c:strRef>
          </c:cat>
          <c:val>
            <c:numRef>
              <c:f>'На база изпълнение'!$H$61:$H$63</c:f>
              <c:numCache>
                <c:formatCode>0.00%</c:formatCode>
                <c:ptCount val="3"/>
                <c:pt idx="0">
                  <c:v>0.77586206896551724</c:v>
                </c:pt>
                <c:pt idx="1">
                  <c:v>0.19029374201787994</c:v>
                </c:pt>
                <c:pt idx="2">
                  <c:v>3.4482758620689655E-2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13-47AE-A80F-220EBC3A0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2275845186227772"/>
          <c:y val="0.12442403032954216"/>
          <c:w val="0.26892883114253602"/>
          <c:h val="0.78818861184018663"/>
        </c:manualLayout>
      </c:layout>
      <c:overlay val="0"/>
      <c:txPr>
        <a:bodyPr/>
        <a:lstStyle/>
        <a:p>
          <a:pPr rtl="0">
            <a:defRPr sz="1200"/>
          </a:pPr>
          <a:endParaRPr lang="bg-BG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79375</xdr:colOff>
      <xdr:row>66</xdr:row>
      <xdr:rowOff>1587</xdr:rowOff>
    </xdr:from>
    <xdr:to>
      <xdr:col>8</xdr:col>
      <xdr:colOff>1682750</xdr:colOff>
      <xdr:row>80</xdr:row>
      <xdr:rowOff>77787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zoomScale="70" zoomScaleNormal="70" workbookViewId="0">
      <selection activeCell="N29" sqref="N29"/>
    </sheetView>
  </sheetViews>
  <sheetFormatPr defaultRowHeight="15" x14ac:dyDescent="0.25"/>
  <cols>
    <col min="1" max="1" width="38.140625" customWidth="1"/>
    <col min="2" max="2" width="18.28515625" customWidth="1"/>
    <col min="3" max="3" width="11.7109375" customWidth="1"/>
    <col min="4" max="4" width="21.140625" customWidth="1"/>
    <col min="5" max="5" width="13.28515625" customWidth="1"/>
    <col min="6" max="6" width="27.140625" customWidth="1"/>
    <col min="7" max="7" width="14.85546875" customWidth="1"/>
    <col min="8" max="8" width="29.7109375" customWidth="1"/>
    <col min="9" max="9" width="27.85546875" customWidth="1"/>
    <col min="10" max="10" width="55.85546875" customWidth="1"/>
    <col min="14" max="14" width="39" customWidth="1"/>
    <col min="15" max="15" width="16.140625" hidden="1" customWidth="1"/>
    <col min="16" max="16" width="27.85546875" customWidth="1"/>
  </cols>
  <sheetData>
    <row r="1" spans="1:17" ht="19.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17" ht="19.5" thickBot="1" x14ac:dyDescent="0.35">
      <c r="A2" s="47" t="s">
        <v>52</v>
      </c>
      <c r="B2" s="48"/>
      <c r="C2" s="48"/>
      <c r="D2" s="48"/>
      <c r="E2" s="48"/>
      <c r="F2" s="48"/>
      <c r="G2" s="48"/>
      <c r="H2" s="48"/>
      <c r="I2" s="48"/>
      <c r="J2" s="21"/>
    </row>
    <row r="3" spans="1:17" ht="42" customHeight="1" thickBot="1" x14ac:dyDescent="0.3">
      <c r="A3" s="11" t="s">
        <v>1</v>
      </c>
      <c r="B3" s="12" t="s">
        <v>12</v>
      </c>
      <c r="C3" s="13" t="s">
        <v>2</v>
      </c>
      <c r="D3" s="14" t="s">
        <v>13</v>
      </c>
      <c r="E3" s="15" t="s">
        <v>2</v>
      </c>
      <c r="F3" s="16" t="s">
        <v>44</v>
      </c>
      <c r="G3" s="17" t="s">
        <v>2</v>
      </c>
      <c r="H3" s="18" t="s">
        <v>37</v>
      </c>
      <c r="I3" s="31" t="s">
        <v>38</v>
      </c>
      <c r="J3" s="21"/>
      <c r="M3" s="26"/>
      <c r="N3" s="26"/>
      <c r="O3" s="26"/>
      <c r="P3" s="26"/>
      <c r="Q3" s="26"/>
    </row>
    <row r="4" spans="1:17" ht="27" customHeight="1" x14ac:dyDescent="0.25">
      <c r="A4" s="45" t="s">
        <v>14</v>
      </c>
      <c r="B4" s="6">
        <v>22</v>
      </c>
      <c r="C4" s="7">
        <f>B4/H4</f>
        <v>0.88</v>
      </c>
      <c r="D4" s="8">
        <v>3</v>
      </c>
      <c r="E4" s="9">
        <f t="shared" ref="E4:E40" si="0">D4/H4</f>
        <v>0.12</v>
      </c>
      <c r="F4" s="10">
        <v>0</v>
      </c>
      <c r="G4" s="22">
        <f t="shared" ref="G4:G40" si="1">F4/H4</f>
        <v>0</v>
      </c>
      <c r="H4" s="23">
        <v>25</v>
      </c>
      <c r="I4" s="32"/>
      <c r="J4" s="21"/>
      <c r="M4" s="26"/>
      <c r="N4" s="26"/>
      <c r="O4" s="26"/>
      <c r="P4" s="26"/>
      <c r="Q4" s="26"/>
    </row>
    <row r="5" spans="1:17" ht="38.25" customHeight="1" x14ac:dyDescent="0.25">
      <c r="A5" s="46" t="s">
        <v>4</v>
      </c>
      <c r="B5" s="1">
        <v>97</v>
      </c>
      <c r="C5" s="2">
        <f>B5/H5</f>
        <v>0.93269230769230771</v>
      </c>
      <c r="D5" s="3">
        <v>4</v>
      </c>
      <c r="E5" s="4">
        <f t="shared" si="0"/>
        <v>3.8461538461538464E-2</v>
      </c>
      <c r="F5" s="5">
        <v>3</v>
      </c>
      <c r="G5" s="19">
        <f t="shared" si="1"/>
        <v>2.8846153846153848E-2</v>
      </c>
      <c r="H5" s="20">
        <v>104</v>
      </c>
      <c r="I5" s="32"/>
      <c r="J5" s="21"/>
      <c r="M5" s="26"/>
      <c r="N5" s="26"/>
      <c r="O5" s="26"/>
      <c r="P5" s="26"/>
      <c r="Q5" s="26"/>
    </row>
    <row r="6" spans="1:17" ht="52.5" customHeight="1" x14ac:dyDescent="0.25">
      <c r="A6" s="46" t="s">
        <v>48</v>
      </c>
      <c r="B6" s="1">
        <v>105</v>
      </c>
      <c r="C6" s="2">
        <f>B6/H6</f>
        <v>0.88235294117647056</v>
      </c>
      <c r="D6" s="3">
        <v>14</v>
      </c>
      <c r="E6" s="4">
        <f t="shared" si="0"/>
        <v>0.11764705882352941</v>
      </c>
      <c r="F6" s="5">
        <v>0</v>
      </c>
      <c r="G6" s="19">
        <f>F6/H6</f>
        <v>0</v>
      </c>
      <c r="H6" s="20">
        <v>119</v>
      </c>
      <c r="I6" s="32"/>
      <c r="J6" s="21"/>
      <c r="M6" s="26"/>
      <c r="N6" s="27"/>
      <c r="O6" s="27"/>
      <c r="P6" s="27"/>
      <c r="Q6" s="26"/>
    </row>
    <row r="7" spans="1:17" ht="33.75" customHeight="1" x14ac:dyDescent="0.25">
      <c r="A7" s="46" t="s">
        <v>7</v>
      </c>
      <c r="B7" s="1">
        <v>35</v>
      </c>
      <c r="C7" s="2">
        <f t="shared" ref="C7:C40" si="2">B7/H7</f>
        <v>0.94594594594594594</v>
      </c>
      <c r="D7" s="3">
        <v>2</v>
      </c>
      <c r="E7" s="4">
        <f t="shared" si="0"/>
        <v>5.4054054054054057E-2</v>
      </c>
      <c r="F7" s="5">
        <v>0</v>
      </c>
      <c r="G7" s="19">
        <f t="shared" si="1"/>
        <v>0</v>
      </c>
      <c r="H7" s="20">
        <v>37</v>
      </c>
      <c r="I7" s="32"/>
      <c r="J7" s="21"/>
      <c r="M7" s="26"/>
      <c r="N7" s="27"/>
      <c r="O7" s="28"/>
      <c r="P7" s="26"/>
      <c r="Q7" s="26"/>
    </row>
    <row r="8" spans="1:17" ht="30.75" customHeight="1" x14ac:dyDescent="0.25">
      <c r="A8" s="46" t="s">
        <v>15</v>
      </c>
      <c r="B8" s="1">
        <v>17</v>
      </c>
      <c r="C8" s="2">
        <f t="shared" si="2"/>
        <v>0.77272727272727271</v>
      </c>
      <c r="D8" s="3">
        <v>0</v>
      </c>
      <c r="E8" s="4">
        <f t="shared" si="0"/>
        <v>0</v>
      </c>
      <c r="F8" s="5">
        <v>5</v>
      </c>
      <c r="G8" s="19">
        <f t="shared" si="1"/>
        <v>0.22727272727272727</v>
      </c>
      <c r="H8" s="20">
        <v>22</v>
      </c>
      <c r="I8" s="32"/>
      <c r="J8" s="21"/>
      <c r="M8" s="26"/>
      <c r="N8" s="29"/>
      <c r="O8" s="28"/>
      <c r="P8" s="30"/>
      <c r="Q8" s="26"/>
    </row>
    <row r="9" spans="1:17" ht="33" customHeight="1" x14ac:dyDescent="0.25">
      <c r="A9" s="46" t="s">
        <v>5</v>
      </c>
      <c r="B9" s="1">
        <v>14</v>
      </c>
      <c r="C9" s="2">
        <f t="shared" si="2"/>
        <v>0.66666666666666663</v>
      </c>
      <c r="D9" s="3">
        <v>6</v>
      </c>
      <c r="E9" s="4">
        <f t="shared" si="0"/>
        <v>0.2857142857142857</v>
      </c>
      <c r="F9" s="5">
        <v>1</v>
      </c>
      <c r="G9" s="19">
        <f t="shared" si="1"/>
        <v>4.7619047619047616E-2</v>
      </c>
      <c r="H9" s="20">
        <v>21</v>
      </c>
      <c r="I9" s="32"/>
      <c r="J9" s="21"/>
      <c r="M9" s="26"/>
      <c r="N9" s="29"/>
      <c r="O9" s="28"/>
      <c r="P9" s="30"/>
      <c r="Q9" s="26"/>
    </row>
    <row r="10" spans="1:17" ht="31.5" x14ac:dyDescent="0.25">
      <c r="A10" s="46" t="s">
        <v>49</v>
      </c>
      <c r="B10" s="1">
        <v>74</v>
      </c>
      <c r="C10" s="2">
        <f t="shared" si="2"/>
        <v>1</v>
      </c>
      <c r="D10" s="3">
        <v>0</v>
      </c>
      <c r="E10" s="4">
        <f t="shared" si="0"/>
        <v>0</v>
      </c>
      <c r="F10" s="5">
        <v>0</v>
      </c>
      <c r="G10" s="19">
        <f t="shared" si="1"/>
        <v>0</v>
      </c>
      <c r="H10" s="20">
        <v>74</v>
      </c>
      <c r="I10" s="32"/>
      <c r="J10" s="21"/>
      <c r="M10" s="26"/>
      <c r="N10" s="29"/>
      <c r="O10" s="26"/>
      <c r="P10" s="30"/>
      <c r="Q10" s="26"/>
    </row>
    <row r="11" spans="1:17" ht="31.5" x14ac:dyDescent="0.25">
      <c r="A11" s="46" t="s">
        <v>50</v>
      </c>
      <c r="B11" s="1">
        <v>70</v>
      </c>
      <c r="C11" s="2">
        <f>B11/H11</f>
        <v>0.875</v>
      </c>
      <c r="D11" s="3">
        <v>10</v>
      </c>
      <c r="E11" s="4">
        <f t="shared" si="0"/>
        <v>0.125</v>
      </c>
      <c r="F11" s="5">
        <v>0</v>
      </c>
      <c r="G11" s="19">
        <f t="shared" si="1"/>
        <v>0</v>
      </c>
      <c r="H11" s="20">
        <v>80</v>
      </c>
      <c r="I11" s="32" t="s">
        <v>51</v>
      </c>
      <c r="J11" s="21"/>
      <c r="M11" s="26"/>
      <c r="N11" s="29"/>
      <c r="O11" s="26"/>
      <c r="P11" s="30"/>
      <c r="Q11" s="26"/>
    </row>
    <row r="12" spans="1:17" ht="35.25" customHeight="1" x14ac:dyDescent="0.25">
      <c r="A12" s="46" t="s">
        <v>3</v>
      </c>
      <c r="B12" s="1">
        <v>62</v>
      </c>
      <c r="C12" s="2">
        <f>B12/H12</f>
        <v>0.76543209876543206</v>
      </c>
      <c r="D12" s="3">
        <v>11</v>
      </c>
      <c r="E12" s="4">
        <f t="shared" si="0"/>
        <v>0.13580246913580246</v>
      </c>
      <c r="F12" s="5">
        <v>8</v>
      </c>
      <c r="G12" s="19">
        <f t="shared" si="1"/>
        <v>9.8765432098765427E-2</v>
      </c>
      <c r="H12" s="20">
        <v>81</v>
      </c>
      <c r="I12" s="32"/>
      <c r="J12" s="21"/>
      <c r="M12" s="26"/>
      <c r="N12" s="26"/>
      <c r="O12" s="26"/>
      <c r="P12" s="26"/>
      <c r="Q12" s="26"/>
    </row>
    <row r="13" spans="1:17" ht="61.5" customHeight="1" x14ac:dyDescent="0.25">
      <c r="A13" s="46" t="s">
        <v>10</v>
      </c>
      <c r="B13" s="1">
        <v>46</v>
      </c>
      <c r="C13" s="2">
        <f t="shared" si="2"/>
        <v>0.26589595375722541</v>
      </c>
      <c r="D13" s="3">
        <v>112</v>
      </c>
      <c r="E13" s="4">
        <f t="shared" si="0"/>
        <v>0.64739884393063585</v>
      </c>
      <c r="F13" s="5">
        <v>15</v>
      </c>
      <c r="G13" s="19">
        <f t="shared" si="1"/>
        <v>8.6705202312138727E-2</v>
      </c>
      <c r="H13" s="20">
        <v>173</v>
      </c>
      <c r="I13" s="32"/>
      <c r="J13" s="33"/>
      <c r="M13" s="26"/>
      <c r="N13" s="26"/>
      <c r="O13" s="26"/>
      <c r="P13" s="26"/>
      <c r="Q13" s="26"/>
    </row>
    <row r="14" spans="1:17" ht="61.5" customHeight="1" x14ac:dyDescent="0.25">
      <c r="A14" s="46" t="s">
        <v>16</v>
      </c>
      <c r="B14" s="1">
        <v>24</v>
      </c>
      <c r="C14" s="2">
        <f t="shared" si="2"/>
        <v>0.88888888888888884</v>
      </c>
      <c r="D14" s="3">
        <v>3</v>
      </c>
      <c r="E14" s="4">
        <f t="shared" si="0"/>
        <v>0.1111111111111111</v>
      </c>
      <c r="F14" s="5">
        <v>0</v>
      </c>
      <c r="G14" s="19">
        <f t="shared" si="1"/>
        <v>0</v>
      </c>
      <c r="H14" s="20">
        <v>27</v>
      </c>
      <c r="I14" s="32"/>
      <c r="J14" s="21"/>
    </row>
    <row r="15" spans="1:17" ht="47.25" x14ac:dyDescent="0.25">
      <c r="A15" s="46" t="s">
        <v>17</v>
      </c>
      <c r="B15" s="1">
        <v>86</v>
      </c>
      <c r="C15" s="2">
        <f t="shared" si="2"/>
        <v>0.78181818181818186</v>
      </c>
      <c r="D15" s="3">
        <v>15</v>
      </c>
      <c r="E15" s="4">
        <f t="shared" si="0"/>
        <v>0.13636363636363635</v>
      </c>
      <c r="F15" s="5">
        <v>9</v>
      </c>
      <c r="G15" s="19">
        <f t="shared" si="1"/>
        <v>8.1818181818181818E-2</v>
      </c>
      <c r="H15" s="20">
        <v>110</v>
      </c>
      <c r="I15" s="32"/>
      <c r="J15" s="21"/>
    </row>
    <row r="16" spans="1:17" ht="60.75" customHeight="1" x14ac:dyDescent="0.25">
      <c r="A16" s="46" t="s">
        <v>11</v>
      </c>
      <c r="B16" s="1">
        <v>74</v>
      </c>
      <c r="C16" s="2">
        <f>B16/H16</f>
        <v>0.97368421052631582</v>
      </c>
      <c r="D16" s="3">
        <v>2</v>
      </c>
      <c r="E16" s="4">
        <f t="shared" si="0"/>
        <v>2.6315789473684209E-2</v>
      </c>
      <c r="F16" s="5">
        <v>0</v>
      </c>
      <c r="G16" s="19">
        <f t="shared" si="1"/>
        <v>0</v>
      </c>
      <c r="H16" s="20">
        <v>76</v>
      </c>
      <c r="I16" s="32"/>
      <c r="J16" s="33"/>
    </row>
    <row r="17" spans="1:10" ht="37.5" customHeight="1" x14ac:dyDescent="0.25">
      <c r="A17" s="46" t="s">
        <v>9</v>
      </c>
      <c r="B17" s="1">
        <v>7</v>
      </c>
      <c r="C17" s="2">
        <f>B17/H17</f>
        <v>0.77777777777777779</v>
      </c>
      <c r="D17" s="3">
        <v>2</v>
      </c>
      <c r="E17" s="4">
        <f t="shared" si="0"/>
        <v>0.22222222222222221</v>
      </c>
      <c r="F17" s="5">
        <v>0</v>
      </c>
      <c r="G17" s="19">
        <f t="shared" si="1"/>
        <v>0</v>
      </c>
      <c r="H17" s="20">
        <v>9</v>
      </c>
      <c r="I17" s="32"/>
      <c r="J17" s="21"/>
    </row>
    <row r="18" spans="1:10" ht="31.5" x14ac:dyDescent="0.25">
      <c r="A18" s="46" t="s">
        <v>8</v>
      </c>
      <c r="B18" s="1">
        <v>46</v>
      </c>
      <c r="C18" s="2">
        <f t="shared" si="2"/>
        <v>0.85185185185185186</v>
      </c>
      <c r="D18" s="3">
        <v>8</v>
      </c>
      <c r="E18" s="4">
        <f t="shared" si="0"/>
        <v>0.14814814814814814</v>
      </c>
      <c r="F18" s="5">
        <v>0</v>
      </c>
      <c r="G18" s="19">
        <f t="shared" si="1"/>
        <v>0</v>
      </c>
      <c r="H18" s="20">
        <v>54</v>
      </c>
      <c r="I18" s="32"/>
      <c r="J18" s="33"/>
    </row>
    <row r="19" spans="1:10" ht="29.25" customHeight="1" x14ac:dyDescent="0.25">
      <c r="A19" s="46" t="s">
        <v>6</v>
      </c>
      <c r="B19" s="1">
        <v>107</v>
      </c>
      <c r="C19" s="2">
        <f t="shared" si="2"/>
        <v>0.8359375</v>
      </c>
      <c r="D19" s="3">
        <v>21</v>
      </c>
      <c r="E19" s="4">
        <f t="shared" si="0"/>
        <v>0.1640625</v>
      </c>
      <c r="F19" s="5">
        <v>0</v>
      </c>
      <c r="G19" s="19">
        <f t="shared" si="1"/>
        <v>0</v>
      </c>
      <c r="H19" s="20">
        <v>128</v>
      </c>
      <c r="I19" s="32"/>
      <c r="J19" s="33"/>
    </row>
    <row r="20" spans="1:10" ht="44.25" customHeight="1" x14ac:dyDescent="0.25">
      <c r="A20" s="46" t="s">
        <v>18</v>
      </c>
      <c r="B20" s="1">
        <v>156</v>
      </c>
      <c r="C20" s="2">
        <f t="shared" si="2"/>
        <v>0.81675392670157065</v>
      </c>
      <c r="D20" s="3">
        <v>35</v>
      </c>
      <c r="E20" s="4">
        <f t="shared" si="0"/>
        <v>0.18324607329842932</v>
      </c>
      <c r="F20" s="5">
        <v>0</v>
      </c>
      <c r="G20" s="19">
        <f t="shared" si="1"/>
        <v>0</v>
      </c>
      <c r="H20" s="20">
        <v>191</v>
      </c>
      <c r="I20" s="32"/>
      <c r="J20" s="21"/>
    </row>
    <row r="21" spans="1:10" ht="44.25" customHeight="1" x14ac:dyDescent="0.25">
      <c r="A21" s="44" t="s">
        <v>19</v>
      </c>
      <c r="B21" s="1">
        <v>1</v>
      </c>
      <c r="C21" s="2">
        <f t="shared" si="2"/>
        <v>1</v>
      </c>
      <c r="D21" s="3">
        <v>0</v>
      </c>
      <c r="E21" s="4">
        <f t="shared" si="0"/>
        <v>0</v>
      </c>
      <c r="F21" s="5">
        <v>0</v>
      </c>
      <c r="G21" s="19">
        <f t="shared" si="1"/>
        <v>0</v>
      </c>
      <c r="H21" s="20">
        <v>1</v>
      </c>
      <c r="I21" s="32"/>
      <c r="J21" s="21"/>
    </row>
    <row r="22" spans="1:10" ht="44.25" customHeight="1" x14ac:dyDescent="0.25">
      <c r="A22" s="25" t="s">
        <v>20</v>
      </c>
      <c r="B22" s="1">
        <v>5</v>
      </c>
      <c r="C22" s="2">
        <f t="shared" si="2"/>
        <v>0.7142857142857143</v>
      </c>
      <c r="D22" s="3">
        <v>2</v>
      </c>
      <c r="E22" s="4">
        <f t="shared" si="0"/>
        <v>0.2857142857142857</v>
      </c>
      <c r="F22" s="5">
        <v>1</v>
      </c>
      <c r="G22" s="19">
        <f t="shared" si="1"/>
        <v>0.14285714285714285</v>
      </c>
      <c r="H22" s="20">
        <v>7</v>
      </c>
      <c r="I22" s="32"/>
      <c r="J22" s="21"/>
    </row>
    <row r="23" spans="1:10" ht="44.25" customHeight="1" x14ac:dyDescent="0.25">
      <c r="A23" s="25" t="s">
        <v>21</v>
      </c>
      <c r="B23" s="1">
        <v>6</v>
      </c>
      <c r="C23" s="2">
        <f t="shared" si="2"/>
        <v>0.8571428571428571</v>
      </c>
      <c r="D23" s="3">
        <v>1</v>
      </c>
      <c r="E23" s="4">
        <f t="shared" si="0"/>
        <v>0.14285714285714285</v>
      </c>
      <c r="F23" s="5">
        <v>0</v>
      </c>
      <c r="G23" s="19">
        <f t="shared" si="1"/>
        <v>0</v>
      </c>
      <c r="H23" s="20">
        <v>7</v>
      </c>
      <c r="I23" s="32"/>
      <c r="J23" s="21"/>
    </row>
    <row r="24" spans="1:10" ht="44.25" customHeight="1" x14ac:dyDescent="0.25">
      <c r="A24" s="44" t="s">
        <v>22</v>
      </c>
      <c r="B24" s="1">
        <v>3</v>
      </c>
      <c r="C24" s="2">
        <f t="shared" si="2"/>
        <v>1</v>
      </c>
      <c r="D24" s="3">
        <v>0</v>
      </c>
      <c r="E24" s="4">
        <f t="shared" si="0"/>
        <v>0</v>
      </c>
      <c r="F24" s="5">
        <v>0</v>
      </c>
      <c r="G24" s="19">
        <f t="shared" si="1"/>
        <v>0</v>
      </c>
      <c r="H24" s="20">
        <v>3</v>
      </c>
      <c r="I24" s="32"/>
      <c r="J24" s="33"/>
    </row>
    <row r="25" spans="1:10" ht="44.25" customHeight="1" x14ac:dyDescent="0.25">
      <c r="A25" s="44" t="s">
        <v>23</v>
      </c>
      <c r="B25" s="1">
        <v>9</v>
      </c>
      <c r="C25" s="2">
        <f t="shared" si="2"/>
        <v>1</v>
      </c>
      <c r="D25" s="3">
        <v>0</v>
      </c>
      <c r="E25" s="4">
        <f t="shared" si="0"/>
        <v>0</v>
      </c>
      <c r="F25" s="5">
        <v>0</v>
      </c>
      <c r="G25" s="19">
        <f t="shared" si="1"/>
        <v>0</v>
      </c>
      <c r="H25" s="20">
        <v>9</v>
      </c>
      <c r="I25" s="32"/>
      <c r="J25" s="21"/>
    </row>
    <row r="26" spans="1:10" ht="44.25" customHeight="1" x14ac:dyDescent="0.25">
      <c r="A26" s="25" t="s">
        <v>24</v>
      </c>
      <c r="B26" s="1">
        <v>1</v>
      </c>
      <c r="C26" s="2">
        <f t="shared" si="2"/>
        <v>8.3333333333333329E-2</v>
      </c>
      <c r="D26" s="3">
        <v>9</v>
      </c>
      <c r="E26" s="4">
        <f t="shared" si="0"/>
        <v>0.75</v>
      </c>
      <c r="F26" s="5">
        <v>2</v>
      </c>
      <c r="G26" s="19">
        <f t="shared" si="1"/>
        <v>0.16666666666666666</v>
      </c>
      <c r="H26" s="20">
        <v>12</v>
      </c>
      <c r="I26" s="24"/>
      <c r="J26" s="33"/>
    </row>
    <row r="27" spans="1:10" ht="48.75" customHeight="1" x14ac:dyDescent="0.25">
      <c r="A27" s="44" t="s">
        <v>47</v>
      </c>
      <c r="B27" s="1">
        <v>2</v>
      </c>
      <c r="C27" s="2">
        <f t="shared" si="2"/>
        <v>1</v>
      </c>
      <c r="D27" s="3">
        <v>0</v>
      </c>
      <c r="E27" s="4">
        <f t="shared" si="0"/>
        <v>0</v>
      </c>
      <c r="F27" s="5">
        <v>0</v>
      </c>
      <c r="G27" s="19">
        <f t="shared" si="1"/>
        <v>0</v>
      </c>
      <c r="H27" s="20">
        <v>2</v>
      </c>
      <c r="I27" s="32"/>
    </row>
    <row r="28" spans="1:10" ht="113.25" customHeight="1" x14ac:dyDescent="0.25">
      <c r="A28" s="25" t="s">
        <v>25</v>
      </c>
      <c r="B28" s="1">
        <v>21</v>
      </c>
      <c r="C28" s="2">
        <f t="shared" si="2"/>
        <v>0.95454545454545459</v>
      </c>
      <c r="D28" s="3">
        <v>1</v>
      </c>
      <c r="E28" s="4">
        <f t="shared" si="0"/>
        <v>4.5454545454545456E-2</v>
      </c>
      <c r="F28" s="5">
        <v>0</v>
      </c>
      <c r="G28" s="19">
        <f t="shared" si="1"/>
        <v>0</v>
      </c>
      <c r="H28" s="20">
        <v>22</v>
      </c>
      <c r="I28" s="24" t="s">
        <v>55</v>
      </c>
    </row>
    <row r="29" spans="1:10" ht="144" customHeight="1" x14ac:dyDescent="0.25">
      <c r="A29" s="43" t="s">
        <v>26</v>
      </c>
      <c r="B29" s="1">
        <v>16</v>
      </c>
      <c r="C29" s="2">
        <f t="shared" si="2"/>
        <v>0.76190476190476186</v>
      </c>
      <c r="D29" s="3">
        <v>5</v>
      </c>
      <c r="E29" s="4">
        <f t="shared" si="0"/>
        <v>0.23809523809523808</v>
      </c>
      <c r="F29" s="5">
        <v>0</v>
      </c>
      <c r="G29" s="19">
        <f t="shared" si="1"/>
        <v>0</v>
      </c>
      <c r="H29" s="20">
        <v>21</v>
      </c>
      <c r="I29" s="24" t="s">
        <v>54</v>
      </c>
    </row>
    <row r="30" spans="1:10" ht="44.25" customHeight="1" x14ac:dyDescent="0.25">
      <c r="A30" s="25" t="s">
        <v>27</v>
      </c>
      <c r="B30" s="1">
        <v>31</v>
      </c>
      <c r="C30" s="2">
        <f t="shared" si="2"/>
        <v>0.93939393939393945</v>
      </c>
      <c r="D30" s="3">
        <v>1</v>
      </c>
      <c r="E30" s="4">
        <f t="shared" si="0"/>
        <v>3.0303030303030304E-2</v>
      </c>
      <c r="F30" s="5">
        <v>1</v>
      </c>
      <c r="G30" s="19">
        <f t="shared" si="1"/>
        <v>3.0303030303030304E-2</v>
      </c>
      <c r="H30" s="20">
        <v>33</v>
      </c>
      <c r="I30" s="24" t="s">
        <v>53</v>
      </c>
    </row>
    <row r="31" spans="1:10" ht="44.25" customHeight="1" x14ac:dyDescent="0.25">
      <c r="A31" s="44" t="s">
        <v>28</v>
      </c>
      <c r="B31" s="1">
        <v>4</v>
      </c>
      <c r="C31" s="2">
        <f t="shared" si="2"/>
        <v>1</v>
      </c>
      <c r="D31" s="3">
        <v>0</v>
      </c>
      <c r="E31" s="4">
        <f t="shared" si="0"/>
        <v>0</v>
      </c>
      <c r="F31" s="5">
        <v>0</v>
      </c>
      <c r="G31" s="19">
        <f t="shared" si="1"/>
        <v>0</v>
      </c>
      <c r="H31" s="20">
        <v>4</v>
      </c>
      <c r="I31" s="24"/>
      <c r="J31" s="33"/>
    </row>
    <row r="32" spans="1:10" ht="44.25" customHeight="1" x14ac:dyDescent="0.25">
      <c r="A32" s="44" t="s">
        <v>29</v>
      </c>
      <c r="B32" s="1">
        <v>1</v>
      </c>
      <c r="C32" s="2">
        <f t="shared" si="2"/>
        <v>1</v>
      </c>
      <c r="D32" s="3">
        <v>0</v>
      </c>
      <c r="E32" s="4">
        <f t="shared" si="0"/>
        <v>0</v>
      </c>
      <c r="F32" s="5">
        <v>0</v>
      </c>
      <c r="G32" s="19">
        <f t="shared" si="1"/>
        <v>0</v>
      </c>
      <c r="H32" s="20">
        <v>1</v>
      </c>
      <c r="I32" s="24"/>
    </row>
    <row r="33" spans="1:10" ht="44.25" customHeight="1" x14ac:dyDescent="0.25">
      <c r="A33" s="44" t="s">
        <v>46</v>
      </c>
      <c r="B33" s="1">
        <v>1</v>
      </c>
      <c r="C33" s="2">
        <f t="shared" si="2"/>
        <v>1</v>
      </c>
      <c r="D33" s="3">
        <v>0</v>
      </c>
      <c r="E33" s="4">
        <f t="shared" si="0"/>
        <v>0</v>
      </c>
      <c r="F33" s="5">
        <v>0</v>
      </c>
      <c r="G33" s="19">
        <f t="shared" si="1"/>
        <v>0</v>
      </c>
      <c r="H33" s="20">
        <v>1</v>
      </c>
      <c r="I33" s="24"/>
    </row>
    <row r="34" spans="1:10" ht="44.25" customHeight="1" x14ac:dyDescent="0.25">
      <c r="A34" s="25" t="s">
        <v>30</v>
      </c>
      <c r="B34" s="1">
        <v>1</v>
      </c>
      <c r="C34" s="2">
        <f t="shared" si="2"/>
        <v>0.5</v>
      </c>
      <c r="D34" s="3">
        <v>1</v>
      </c>
      <c r="E34" s="4">
        <f t="shared" si="0"/>
        <v>0.5</v>
      </c>
      <c r="F34" s="5">
        <v>0</v>
      </c>
      <c r="G34" s="19">
        <f t="shared" si="1"/>
        <v>0</v>
      </c>
      <c r="H34" s="20">
        <v>2</v>
      </c>
      <c r="I34" s="32"/>
    </row>
    <row r="35" spans="1:10" ht="44.25" customHeight="1" x14ac:dyDescent="0.25">
      <c r="A35" s="25" t="s">
        <v>31</v>
      </c>
      <c r="B35" s="1">
        <v>4</v>
      </c>
      <c r="C35" s="2">
        <f t="shared" si="2"/>
        <v>0.36363636363636365</v>
      </c>
      <c r="D35" s="3">
        <v>7</v>
      </c>
      <c r="E35" s="4">
        <f t="shared" si="0"/>
        <v>0.63636363636363635</v>
      </c>
      <c r="F35" s="5">
        <v>0</v>
      </c>
      <c r="G35" s="19">
        <f t="shared" si="1"/>
        <v>0</v>
      </c>
      <c r="H35" s="20">
        <v>11</v>
      </c>
      <c r="I35" s="32"/>
    </row>
    <row r="36" spans="1:10" ht="30" customHeight="1" x14ac:dyDescent="0.25">
      <c r="A36" s="25" t="s">
        <v>32</v>
      </c>
      <c r="B36" s="1">
        <v>30</v>
      </c>
      <c r="C36" s="2">
        <f t="shared" si="2"/>
        <v>0.75</v>
      </c>
      <c r="D36" s="3">
        <v>2</v>
      </c>
      <c r="E36" s="4">
        <f t="shared" si="0"/>
        <v>0.05</v>
      </c>
      <c r="F36" s="5">
        <v>8</v>
      </c>
      <c r="G36" s="19">
        <f t="shared" si="1"/>
        <v>0.2</v>
      </c>
      <c r="H36" s="20">
        <v>40</v>
      </c>
      <c r="I36" s="32"/>
    </row>
    <row r="37" spans="1:10" ht="44.25" customHeight="1" x14ac:dyDescent="0.25">
      <c r="A37" s="25" t="s">
        <v>33</v>
      </c>
      <c r="B37" s="1">
        <v>2</v>
      </c>
      <c r="C37" s="2">
        <f t="shared" si="2"/>
        <v>0.5</v>
      </c>
      <c r="D37" s="3">
        <v>2</v>
      </c>
      <c r="E37" s="4">
        <f t="shared" si="0"/>
        <v>0.5</v>
      </c>
      <c r="F37" s="5">
        <v>0</v>
      </c>
      <c r="G37" s="19">
        <f t="shared" si="1"/>
        <v>0</v>
      </c>
      <c r="H37" s="20">
        <v>4</v>
      </c>
      <c r="I37" s="24"/>
    </row>
    <row r="38" spans="1:10" ht="44.25" customHeight="1" x14ac:dyDescent="0.25">
      <c r="A38" s="25" t="s">
        <v>34</v>
      </c>
      <c r="B38" s="1">
        <v>14</v>
      </c>
      <c r="C38" s="2">
        <f t="shared" si="2"/>
        <v>0.4375</v>
      </c>
      <c r="D38" s="3">
        <v>17</v>
      </c>
      <c r="E38" s="4">
        <f t="shared" si="0"/>
        <v>0.53125</v>
      </c>
      <c r="F38" s="5">
        <v>1</v>
      </c>
      <c r="G38" s="19">
        <f t="shared" si="1"/>
        <v>3.125E-2</v>
      </c>
      <c r="H38" s="20">
        <v>32</v>
      </c>
      <c r="I38" s="24"/>
      <c r="J38" s="42"/>
    </row>
    <row r="39" spans="1:10" ht="44.25" customHeight="1" x14ac:dyDescent="0.25">
      <c r="A39" s="44" t="s">
        <v>35</v>
      </c>
      <c r="B39" s="1">
        <v>11</v>
      </c>
      <c r="C39" s="2">
        <f t="shared" si="2"/>
        <v>1</v>
      </c>
      <c r="D39" s="3">
        <v>0</v>
      </c>
      <c r="E39" s="4">
        <f t="shared" si="0"/>
        <v>0</v>
      </c>
      <c r="F39" s="5">
        <v>0</v>
      </c>
      <c r="G39" s="19">
        <f t="shared" si="1"/>
        <v>0</v>
      </c>
      <c r="H39" s="20">
        <v>11</v>
      </c>
      <c r="I39" s="24"/>
      <c r="J39" s="42"/>
    </row>
    <row r="40" spans="1:10" ht="44.25" customHeight="1" x14ac:dyDescent="0.25">
      <c r="A40" s="25" t="s">
        <v>36</v>
      </c>
      <c r="B40" s="1">
        <v>10</v>
      </c>
      <c r="C40" s="2">
        <f t="shared" si="2"/>
        <v>0.83333333333333337</v>
      </c>
      <c r="D40" s="3">
        <v>2</v>
      </c>
      <c r="E40" s="4">
        <f t="shared" si="0"/>
        <v>0.16666666666666666</v>
      </c>
      <c r="F40" s="5">
        <v>0</v>
      </c>
      <c r="G40" s="19">
        <f t="shared" si="1"/>
        <v>0</v>
      </c>
      <c r="H40" s="20">
        <v>12</v>
      </c>
      <c r="I40" s="24"/>
    </row>
    <row r="41" spans="1:10" ht="44.25" customHeight="1" x14ac:dyDescent="0.25">
      <c r="H41" s="34">
        <f>SUM(H4:H40)</f>
        <v>1566</v>
      </c>
    </row>
    <row r="42" spans="1:10" ht="44.25" customHeight="1" x14ac:dyDescent="0.25"/>
    <row r="43" spans="1:10" ht="44.25" customHeight="1" x14ac:dyDescent="0.25"/>
    <row r="44" spans="1:10" ht="44.25" customHeight="1" x14ac:dyDescent="0.25"/>
    <row r="47" spans="1:10" ht="19.5" customHeight="1" x14ac:dyDescent="0.25">
      <c r="G47" s="35"/>
      <c r="H47" s="35" t="s">
        <v>40</v>
      </c>
      <c r="I47" s="35" t="s">
        <v>41</v>
      </c>
    </row>
    <row r="48" spans="1:10" ht="22.5" customHeight="1" thickBot="1" x14ac:dyDescent="0.3">
      <c r="G48" s="35" t="s">
        <v>39</v>
      </c>
      <c r="H48" s="36">
        <f>SUM(H4:H40)</f>
        <v>1566</v>
      </c>
      <c r="I48" s="37"/>
    </row>
    <row r="49" spans="7:9" ht="22.5" customHeight="1" thickBot="1" x14ac:dyDescent="0.3">
      <c r="G49" s="13" t="s">
        <v>42</v>
      </c>
      <c r="H49" s="36">
        <f>SUM(B4:B40)</f>
        <v>1215</v>
      </c>
      <c r="I49" s="38">
        <f>H49/H48</f>
        <v>0.77586206896551724</v>
      </c>
    </row>
    <row r="50" spans="7:9" ht="36" customHeight="1" thickBot="1" x14ac:dyDescent="0.3">
      <c r="G50" s="15" t="s">
        <v>43</v>
      </c>
      <c r="H50" s="36">
        <f>SUM(D4:D40)</f>
        <v>298</v>
      </c>
      <c r="I50" s="38">
        <f>H50/H48</f>
        <v>0.19029374201787994</v>
      </c>
    </row>
    <row r="51" spans="7:9" ht="34.5" customHeight="1" thickBot="1" x14ac:dyDescent="0.3">
      <c r="G51" s="39" t="s">
        <v>45</v>
      </c>
      <c r="H51" s="37">
        <f>SUM(F4:F40)</f>
        <v>54</v>
      </c>
      <c r="I51" s="38">
        <f>H51/H48</f>
        <v>3.4482758620689655E-2</v>
      </c>
    </row>
    <row r="52" spans="7:9" ht="27.75" customHeight="1" x14ac:dyDescent="0.25">
      <c r="G52" s="40"/>
      <c r="H52" s="41"/>
      <c r="I52" s="38"/>
    </row>
    <row r="59" spans="7:9" ht="15.75" x14ac:dyDescent="0.25">
      <c r="G59" s="35"/>
      <c r="H59" s="35" t="s">
        <v>41</v>
      </c>
      <c r="I59" s="35"/>
    </row>
    <row r="60" spans="7:9" ht="16.5" thickBot="1" x14ac:dyDescent="0.3">
      <c r="G60" s="35" t="s">
        <v>39</v>
      </c>
      <c r="H60" s="37"/>
      <c r="I60" s="37"/>
    </row>
    <row r="61" spans="7:9" ht="16.5" thickBot="1" x14ac:dyDescent="0.3">
      <c r="G61" s="13" t="s">
        <v>42</v>
      </c>
      <c r="H61" s="38">
        <f>I49</f>
        <v>0.77586206896551724</v>
      </c>
      <c r="I61" s="38"/>
    </row>
    <row r="62" spans="7:9" ht="32.25" thickBot="1" x14ac:dyDescent="0.3">
      <c r="G62" s="15" t="s">
        <v>43</v>
      </c>
      <c r="H62" s="38">
        <f>I50</f>
        <v>0.19029374201787994</v>
      </c>
      <c r="I62" s="38"/>
    </row>
    <row r="63" spans="7:9" ht="32.25" thickBot="1" x14ac:dyDescent="0.3">
      <c r="G63" s="39" t="s">
        <v>45</v>
      </c>
      <c r="H63" s="38">
        <f>I51</f>
        <v>3.4482758620689655E-2</v>
      </c>
      <c r="I63" s="38"/>
    </row>
    <row r="64" spans="7:9" ht="15.75" x14ac:dyDescent="0.25">
      <c r="G64" s="40"/>
      <c r="H64" s="38"/>
      <c r="I64" s="38"/>
    </row>
  </sheetData>
  <mergeCells count="2">
    <mergeCell ref="A2:I2"/>
    <mergeCell ref="A1:I1"/>
  </mergeCells>
  <pageMargins left="0.7" right="0.7" top="0.75" bottom="0.75" header="0.3" footer="0.3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На база изпълнение</vt:lpstr>
      <vt:lpstr>'На база изпълнение'!Print_Area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Нуша Иванова</dc:creator>
  <cp:lastModifiedBy>Нуша Иванова</cp:lastModifiedBy>
  <cp:lastPrinted>2018-12-17T07:31:47Z</cp:lastPrinted>
  <dcterms:created xsi:type="dcterms:W3CDTF">2018-11-02T08:13:56Z</dcterms:created>
  <dcterms:modified xsi:type="dcterms:W3CDTF">2023-05-10T12:43:51Z</dcterms:modified>
</cp:coreProperties>
</file>